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57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Sheet1!$A$2:$J$9</definedName>
    <definedName name="_xlnm.Criteria" localSheetId="0">Sheet1!$I$12:$J$13</definedName>
    <definedName name="_xlnm.Extract" localSheetId="0">Sheet1!$A$25:$J$25</definedName>
  </definedNames>
  <calcPr calcId="144525"/>
</workbook>
</file>

<file path=xl/calcChain.xml><?xml version="1.0" encoding="utf-8"?>
<calcChain xmlns="http://schemas.openxmlformats.org/spreadsheetml/2006/main">
  <c r="I9" i="1" l="1"/>
  <c r="I7" i="1"/>
  <c r="I8" i="1"/>
  <c r="I5" i="1"/>
  <c r="I6" i="1"/>
  <c r="I4" i="1"/>
  <c r="I3" i="1"/>
  <c r="H6" i="1"/>
  <c r="H7" i="1"/>
  <c r="H8" i="1"/>
  <c r="H9" i="1"/>
  <c r="H4" i="1"/>
  <c r="H5" i="1"/>
  <c r="H3" i="1"/>
  <c r="G3" i="1"/>
  <c r="G8" i="1"/>
  <c r="G9" i="1"/>
  <c r="G4" i="1"/>
  <c r="G5" i="1"/>
  <c r="J4" i="1" l="1"/>
  <c r="J5" i="1"/>
  <c r="J6" i="1"/>
  <c r="J7" i="1"/>
  <c r="J8" i="1"/>
  <c r="J9" i="1"/>
  <c r="J3" i="1"/>
  <c r="F15" i="1" l="1"/>
  <c r="J13" i="1"/>
  <c r="G6" i="1"/>
  <c r="G7" i="1"/>
  <c r="F9" i="1"/>
  <c r="F4" i="1"/>
  <c r="F5" i="1"/>
  <c r="F6" i="1"/>
  <c r="F7" i="1"/>
  <c r="F8" i="1"/>
  <c r="F3" i="1"/>
  <c r="E4" i="1"/>
  <c r="E5" i="1"/>
  <c r="E6" i="1"/>
  <c r="E7" i="1"/>
  <c r="E8" i="1"/>
  <c r="E9" i="1"/>
  <c r="E3" i="1"/>
  <c r="F14" i="1" l="1"/>
  <c r="I13" i="1"/>
  <c r="F13" i="1"/>
</calcChain>
</file>

<file path=xl/sharedStrings.xml><?xml version="1.0" encoding="utf-8"?>
<sst xmlns="http://schemas.openxmlformats.org/spreadsheetml/2006/main" count="74" uniqueCount="50">
  <si>
    <t>KINH DOANH NHIÊN LIÊU</t>
  </si>
  <si>
    <t>STT</t>
  </si>
  <si>
    <t>Mã hàng</t>
  </si>
  <si>
    <t>Ngày mua</t>
  </si>
  <si>
    <t>Số lượng</t>
  </si>
  <si>
    <t>N4TCA</t>
  </si>
  <si>
    <t>X06MO</t>
  </si>
  <si>
    <t>N89BP</t>
  </si>
  <si>
    <t>D00BP</t>
  </si>
  <si>
    <t>D01ES</t>
  </si>
  <si>
    <t>D00VN</t>
  </si>
  <si>
    <t>Mã Hàng</t>
  </si>
  <si>
    <t>BP</t>
  </si>
  <si>
    <t>ES</t>
  </si>
  <si>
    <t>CA</t>
  </si>
  <si>
    <t>MO</t>
  </si>
  <si>
    <t>British Petro</t>
  </si>
  <si>
    <t>Esso</t>
  </si>
  <si>
    <t>Shell</t>
  </si>
  <si>
    <t>Castrol</t>
  </si>
  <si>
    <t>Mobil</t>
  </si>
  <si>
    <t>Thống kê tổng doanh thu</t>
  </si>
  <si>
    <t>Tên Hàng</t>
  </si>
  <si>
    <t>Tổng thành tiền</t>
  </si>
  <si>
    <t>Xăng</t>
  </si>
  <si>
    <t>Dầu</t>
  </si>
  <si>
    <t>Nhớt</t>
  </si>
  <si>
    <t>Tên hàng, đơn giá, thuế xuất</t>
  </si>
  <si>
    <t>Tên hàng</t>
  </si>
  <si>
    <t>Đơn giá/lít</t>
  </si>
  <si>
    <t>Thuế suất</t>
  </si>
  <si>
    <t>X</t>
  </si>
  <si>
    <t>D</t>
  </si>
  <si>
    <t>N</t>
  </si>
  <si>
    <t>tên hàng</t>
  </si>
  <si>
    <t>Hãng sản xuất</t>
  </si>
  <si>
    <t>Đơn giá</t>
  </si>
  <si>
    <t>Thuế</t>
  </si>
  <si>
    <t>Thành tiền</t>
  </si>
  <si>
    <t>Khuyến mãi</t>
  </si>
  <si>
    <t>X92SH</t>
  </si>
  <si>
    <t>SH</t>
  </si>
  <si>
    <t>THÁNG</t>
  </si>
  <si>
    <t>HÀNG</t>
  </si>
  <si>
    <t>TI VI</t>
  </si>
  <si>
    <t>NỒI CƠM ĐIỆN</t>
  </si>
  <si>
    <t/>
  </si>
  <si>
    <t>Hãng Sản Xuất</t>
  </si>
  <si>
    <t>Bảng điều kiện rút trích</t>
  </si>
  <si>
    <t>Dữ liệu sau khi đã rút trích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</si>
</sst>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6" formatCode="dd/mm/yyyy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/>
    <xf numFmtId="3" fontId="2" fillId="0" borderId="1" xfId="0" applyNumberFormat="1" applyFont="1" applyBorder="1"/>
    <xf numFmtId="0" fontId="4" fillId="0" borderId="1" xfId="0" applyFont="1" applyBorder="1" applyAlignment="1">
      <alignment horizontal="center"/>
    </xf>
    <xf numFmtId="3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6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A3" sqref="A3"/>
    </sheetView>
  </sheetViews>
  <sheetFormatPr defaultRowHeight="15.75" x14ac:dyDescent="0.25"/>
  <cols>
    <col min="1" max="1" width="6.28515625" style="1" customWidth="1"/>
    <col min="2" max="2" width="14" style="1" customWidth="1"/>
    <col min="3" max="3" width="12.140625" style="1" customWidth="1"/>
    <col min="4" max="4" width="9.140625" style="1"/>
    <col min="5" max="5" width="9.5703125" style="1" customWidth="1"/>
    <col min="6" max="6" width="23.5703125" style="1" customWidth="1"/>
    <col min="7" max="7" width="9.140625" style="1"/>
    <col min="8" max="8" width="15" style="1" bestFit="1" customWidth="1"/>
    <col min="9" max="9" width="18.5703125" style="1" bestFit="1" customWidth="1"/>
    <col min="10" max="10" width="17.28515625" style="1" customWidth="1"/>
    <col min="11" max="11" width="11.28515625" style="1" bestFit="1" customWidth="1"/>
    <col min="12" max="16384" width="9.140625" style="1"/>
  </cols>
  <sheetData>
    <row r="1" spans="1:1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ht="31.5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34</v>
      </c>
      <c r="F2" s="3" t="s">
        <v>35</v>
      </c>
      <c r="G2" s="3" t="s">
        <v>36</v>
      </c>
      <c r="H2" s="3" t="s">
        <v>37</v>
      </c>
      <c r="I2" s="3" t="s">
        <v>38</v>
      </c>
      <c r="J2" s="3" t="s">
        <v>39</v>
      </c>
    </row>
    <row r="3" spans="1:11" x14ac:dyDescent="0.25">
      <c r="A3" s="4"/>
      <c r="B3" s="4" t="s">
        <v>8</v>
      </c>
      <c r="C3" s="15">
        <v>41657</v>
      </c>
      <c r="D3" s="4">
        <v>3500</v>
      </c>
      <c r="E3" s="4" t="str">
        <f>VLOOKUP(LEFT(B3,1),$D$20:$G$22,2,0)</f>
        <v>Dầu</v>
      </c>
      <c r="F3" s="4" t="str">
        <f>IF(RIGHT(B3,2)="VN","HÀNG TRONG NƯỚC",VLOOKUP(RIGHT(B3,2),$A$13:$B$17,2,0))</f>
        <v>British Petro</v>
      </c>
      <c r="G3" s="4">
        <f>VLOOKUP(LEFT(B3,1),$D$20:$G$22,3,0)*IF(F3=$F$4,0.9,1)</f>
        <v>19000</v>
      </c>
      <c r="H3" s="9">
        <f>D3*G3*IF(F3=$F$4,0,VLOOKUP(LEFT(B3,1),$D$20:$G$22,4,0))</f>
        <v>2327500</v>
      </c>
      <c r="I3" s="9">
        <f>(D3*G3+H3)*IF(AND(D3&gt;5000,OR(F3=$F$9,F3=$F$6)),0.9,1)</f>
        <v>68827500</v>
      </c>
      <c r="J3" s="4" t="str">
        <f>IF(AND(F3=$F$3,OR(MONTH(C3)&lt;=2)),"TI VI",IF(AND(D3&gt;1000,OR(F3=$F$4,F3=$F$8)),"NỒI CƠM ĐIỆN",""))</f>
        <v>TI VI</v>
      </c>
      <c r="K3" s="11"/>
    </row>
    <row r="4" spans="1:11" x14ac:dyDescent="0.25">
      <c r="A4" s="4"/>
      <c r="B4" s="4" t="s">
        <v>10</v>
      </c>
      <c r="C4" s="15">
        <v>41718</v>
      </c>
      <c r="D4" s="4">
        <v>2400</v>
      </c>
      <c r="E4" s="4" t="str">
        <f t="shared" ref="E4:E9" si="0">VLOOKUP(LEFT(B4,1),$D$20:$G$22,2,0)</f>
        <v>Dầu</v>
      </c>
      <c r="F4" s="4" t="str">
        <f t="shared" ref="F4:F9" si="1">IF(RIGHT(B4,2)="VN","HÀNG TRONG NƯỚC",VLOOKUP(RIGHT(B4,2),$A$13:$B$17,2,0))</f>
        <v>HÀNG TRONG NƯỚC</v>
      </c>
      <c r="G4" s="4">
        <f t="shared" ref="G4:G5" si="2">VLOOKUP(LEFT(B4,1),$D$20:$G$22,3,0)*IF(F4=$F$4,0.9,1)</f>
        <v>17100</v>
      </c>
      <c r="H4" s="9">
        <f t="shared" ref="H4:H9" si="3">D4*G4*IF(F4=$F$4,0,VLOOKUP(LEFT(B4,1),$D$20:$G$22,4,0))</f>
        <v>0</v>
      </c>
      <c r="I4" s="9">
        <f>(D4*G4+H4)*IF(AND(D4&gt;5000,OR(F4=$F$9,F4=$F$6)),0.9,1)</f>
        <v>41040000</v>
      </c>
      <c r="J4" s="4" t="str">
        <f t="shared" ref="J4:J9" si="4">IF(AND(F4=$F$3,OR(MONTH(C4)&lt;=2)),"TI VI",IF(AND(D4&gt;1000,OR(F4=$F$4,F4=$F$8)),"NỒI CƠM ĐIỆN",""))</f>
        <v>NỒI CƠM ĐIỆN</v>
      </c>
    </row>
    <row r="5" spans="1:11" x14ac:dyDescent="0.25">
      <c r="A5" s="4"/>
      <c r="B5" s="4" t="s">
        <v>9</v>
      </c>
      <c r="C5" s="15">
        <v>41717</v>
      </c>
      <c r="D5" s="4">
        <v>3600</v>
      </c>
      <c r="E5" s="4" t="str">
        <f t="shared" si="0"/>
        <v>Dầu</v>
      </c>
      <c r="F5" s="4" t="str">
        <f t="shared" si="1"/>
        <v>Esso</v>
      </c>
      <c r="G5" s="4">
        <f t="shared" si="2"/>
        <v>19000</v>
      </c>
      <c r="H5" s="9">
        <f t="shared" si="3"/>
        <v>2394000</v>
      </c>
      <c r="I5" s="9">
        <f t="shared" ref="I5:I8" si="5">(D5*G5+H5)*IF(AND(D5&gt;5000,OR(F5=$F$9,F5=$F$6)),0.9,1)</f>
        <v>70794000</v>
      </c>
      <c r="J5" s="4" t="str">
        <f t="shared" si="4"/>
        <v/>
      </c>
    </row>
    <row r="6" spans="1:11" x14ac:dyDescent="0.25">
      <c r="A6" s="4"/>
      <c r="B6" s="4" t="s">
        <v>5</v>
      </c>
      <c r="C6" s="15">
        <v>41654</v>
      </c>
      <c r="D6" s="4">
        <v>85000</v>
      </c>
      <c r="E6" s="4" t="str">
        <f t="shared" si="0"/>
        <v>Nhớt</v>
      </c>
      <c r="F6" s="4" t="str">
        <f t="shared" si="1"/>
        <v>Castrol</v>
      </c>
      <c r="G6" s="4">
        <f t="shared" ref="G4:G9" si="6">IF(F6=$F$4,VLOOKUP(LEFT(B6,1),$D$20:$G$22,3,0)*0.9,VLOOKUP(LEFT(B6,1),$D$20:$G$22,3,0))</f>
        <v>15000</v>
      </c>
      <c r="H6" s="9">
        <f t="shared" si="3"/>
        <v>25500000</v>
      </c>
      <c r="I6" s="9">
        <f t="shared" si="5"/>
        <v>1170450000</v>
      </c>
      <c r="J6" s="4" t="str">
        <f t="shared" si="4"/>
        <v/>
      </c>
    </row>
    <row r="7" spans="1:11" x14ac:dyDescent="0.25">
      <c r="A7" s="4"/>
      <c r="B7" s="4" t="s">
        <v>7</v>
      </c>
      <c r="C7" s="15">
        <v>41687</v>
      </c>
      <c r="D7" s="4">
        <v>4500</v>
      </c>
      <c r="E7" s="4" t="str">
        <f t="shared" si="0"/>
        <v>Nhớt</v>
      </c>
      <c r="F7" s="4" t="str">
        <f t="shared" si="1"/>
        <v>British Petro</v>
      </c>
      <c r="G7" s="4">
        <f t="shared" si="6"/>
        <v>15000</v>
      </c>
      <c r="H7" s="9">
        <f t="shared" si="3"/>
        <v>1350000</v>
      </c>
      <c r="I7" s="9">
        <f>(D7*G7+H7)*IF(AND(D7&gt;5000,OR(F7=$F$9,F7=$F$6)),0.9,1)</f>
        <v>68850000</v>
      </c>
      <c r="J7" s="4" t="str">
        <f t="shared" si="4"/>
        <v>TI VI</v>
      </c>
    </row>
    <row r="8" spans="1:11" x14ac:dyDescent="0.25">
      <c r="A8" s="4"/>
      <c r="B8" s="4" t="s">
        <v>6</v>
      </c>
      <c r="C8" s="15">
        <v>41686</v>
      </c>
      <c r="D8" s="4">
        <v>6500</v>
      </c>
      <c r="E8" s="4" t="str">
        <f t="shared" si="0"/>
        <v>Xăng</v>
      </c>
      <c r="F8" s="4" t="str">
        <f t="shared" si="1"/>
        <v>Mobil</v>
      </c>
      <c r="G8" s="4">
        <f t="shared" ref="G8" si="7">VLOOKUP(LEFT(B8,1),$D$20:$G$22,3,0)*IF(F8=$F$4,0.9,1)</f>
        <v>24000</v>
      </c>
      <c r="H8" s="9">
        <f t="shared" si="3"/>
        <v>4680000</v>
      </c>
      <c r="I8" s="9">
        <f t="shared" si="5"/>
        <v>160680000</v>
      </c>
      <c r="J8" s="4" t="str">
        <f t="shared" si="4"/>
        <v>NỒI CƠM ĐIỆN</v>
      </c>
    </row>
    <row r="9" spans="1:11" x14ac:dyDescent="0.25">
      <c r="A9" s="4"/>
      <c r="B9" s="4" t="s">
        <v>40</v>
      </c>
      <c r="C9" s="15">
        <v>41719</v>
      </c>
      <c r="D9" s="4">
        <v>2600</v>
      </c>
      <c r="E9" s="4" t="str">
        <f t="shared" si="0"/>
        <v>Xăng</v>
      </c>
      <c r="F9" s="4" t="str">
        <f t="shared" si="1"/>
        <v>Shell</v>
      </c>
      <c r="G9" s="4">
        <f t="shared" si="6"/>
        <v>24000</v>
      </c>
      <c r="H9" s="9">
        <f t="shared" si="3"/>
        <v>1872000</v>
      </c>
      <c r="I9" s="9">
        <f>(D9*G9+H9)*IF(AND(D9&gt;5000,OR(F9=$F$9,F9=$F$6)),0.9,1)</f>
        <v>64272000</v>
      </c>
      <c r="J9" s="4" t="str">
        <f t="shared" si="4"/>
        <v/>
      </c>
    </row>
    <row r="11" spans="1:11" x14ac:dyDescent="0.25">
      <c r="A11" s="14" t="s">
        <v>47</v>
      </c>
      <c r="B11" s="14"/>
      <c r="E11" s="13" t="s">
        <v>21</v>
      </c>
      <c r="F11" s="13"/>
      <c r="I11" s="13" t="s">
        <v>48</v>
      </c>
      <c r="J11" s="13"/>
    </row>
    <row r="12" spans="1:11" ht="31.5" x14ac:dyDescent="0.25">
      <c r="A12" s="12" t="s">
        <v>11</v>
      </c>
      <c r="B12" s="12" t="s">
        <v>47</v>
      </c>
      <c r="E12" s="12" t="s">
        <v>22</v>
      </c>
      <c r="F12" s="12" t="s">
        <v>23</v>
      </c>
      <c r="I12" s="10" t="s">
        <v>43</v>
      </c>
      <c r="J12" s="10" t="s">
        <v>42</v>
      </c>
    </row>
    <row r="13" spans="1:11" x14ac:dyDescent="0.25">
      <c r="A13" s="8" t="s">
        <v>12</v>
      </c>
      <c r="B13" s="4" t="s">
        <v>16</v>
      </c>
      <c r="E13" s="4" t="s">
        <v>24</v>
      </c>
      <c r="F13" s="4">
        <f>SUMIF($E$3:$E$9,"XĂNG",$I$3:$I$9)</f>
        <v>224952000</v>
      </c>
      <c r="I13" s="4" t="b">
        <f>OR(E3=$E$8,E3=$E$7)</f>
        <v>0</v>
      </c>
      <c r="J13" s="4" t="b">
        <f>OR(MONTH(C3)=2,MONTH(C3)=3)</f>
        <v>0</v>
      </c>
    </row>
    <row r="14" spans="1:11" x14ac:dyDescent="0.25">
      <c r="A14" s="8" t="s">
        <v>13</v>
      </c>
      <c r="B14" s="4" t="s">
        <v>17</v>
      </c>
      <c r="E14" s="4" t="s">
        <v>25</v>
      </c>
      <c r="F14" s="4">
        <f>SUMIF($E$3:$E$9,"DẦU",$I$3:$I$9)</f>
        <v>180661500</v>
      </c>
    </row>
    <row r="15" spans="1:11" x14ac:dyDescent="0.25">
      <c r="A15" s="8" t="s">
        <v>41</v>
      </c>
      <c r="B15" s="4" t="s">
        <v>18</v>
      </c>
      <c r="E15" s="4" t="s">
        <v>26</v>
      </c>
      <c r="F15" s="4">
        <f>SUMIF($E$3:$E$9,"NHỚT",$I$3:$I$9)</f>
        <v>1239300000</v>
      </c>
    </row>
    <row r="16" spans="1:11" x14ac:dyDescent="0.25">
      <c r="A16" s="8" t="s">
        <v>14</v>
      </c>
      <c r="B16" s="4" t="s">
        <v>19</v>
      </c>
    </row>
    <row r="17" spans="1:10" x14ac:dyDescent="0.25">
      <c r="A17" s="8" t="s">
        <v>15</v>
      </c>
      <c r="B17" s="4" t="s">
        <v>20</v>
      </c>
    </row>
    <row r="18" spans="1:10" x14ac:dyDescent="0.25">
      <c r="F18" s="1" t="s">
        <v>27</v>
      </c>
    </row>
    <row r="19" spans="1:10" x14ac:dyDescent="0.25">
      <c r="D19" s="7" t="s">
        <v>2</v>
      </c>
      <c r="E19" s="7" t="s">
        <v>28</v>
      </c>
      <c r="F19" s="7" t="s">
        <v>29</v>
      </c>
      <c r="G19" s="7" t="s">
        <v>30</v>
      </c>
    </row>
    <row r="20" spans="1:10" x14ac:dyDescent="0.25">
      <c r="D20" s="8" t="s">
        <v>31</v>
      </c>
      <c r="E20" s="4" t="s">
        <v>24</v>
      </c>
      <c r="F20" s="4">
        <v>24000</v>
      </c>
      <c r="G20" s="6">
        <v>0.03</v>
      </c>
    </row>
    <row r="21" spans="1:10" x14ac:dyDescent="0.25">
      <c r="D21" s="8" t="s">
        <v>32</v>
      </c>
      <c r="E21" s="4" t="s">
        <v>25</v>
      </c>
      <c r="F21" s="4">
        <v>19000</v>
      </c>
      <c r="G21" s="6">
        <v>3.5000000000000003E-2</v>
      </c>
    </row>
    <row r="22" spans="1:10" x14ac:dyDescent="0.25">
      <c r="D22" s="8" t="s">
        <v>33</v>
      </c>
      <c r="E22" s="4" t="s">
        <v>26</v>
      </c>
      <c r="F22" s="4">
        <v>15000</v>
      </c>
      <c r="G22" s="6">
        <v>0.02</v>
      </c>
    </row>
    <row r="24" spans="1:10" x14ac:dyDescent="0.25">
      <c r="B24" s="1" t="s">
        <v>49</v>
      </c>
    </row>
    <row r="25" spans="1:10" ht="31.5" x14ac:dyDescent="0.25">
      <c r="A25" s="2" t="s">
        <v>1</v>
      </c>
      <c r="B25" s="2" t="s">
        <v>2</v>
      </c>
      <c r="C25" s="2" t="s">
        <v>3</v>
      </c>
      <c r="D25" s="2" t="s">
        <v>4</v>
      </c>
      <c r="E25" s="3" t="s">
        <v>34</v>
      </c>
      <c r="F25" s="3" t="s">
        <v>35</v>
      </c>
      <c r="G25" s="3" t="s">
        <v>36</v>
      </c>
      <c r="H25" s="3" t="s">
        <v>37</v>
      </c>
      <c r="I25" s="3" t="s">
        <v>38</v>
      </c>
      <c r="J25" s="3" t="s">
        <v>39</v>
      </c>
    </row>
    <row r="26" spans="1:10" x14ac:dyDescent="0.25">
      <c r="A26" s="4"/>
      <c r="B26" s="4" t="s">
        <v>7</v>
      </c>
      <c r="C26" s="5">
        <v>41687</v>
      </c>
      <c r="D26" s="4">
        <v>4500</v>
      </c>
      <c r="E26" s="4" t="s">
        <v>26</v>
      </c>
      <c r="F26" s="4" t="s">
        <v>16</v>
      </c>
      <c r="G26" s="4">
        <v>15000</v>
      </c>
      <c r="H26" s="6">
        <v>0.02</v>
      </c>
      <c r="I26" s="9">
        <v>67500000.019999996</v>
      </c>
      <c r="J26" s="4" t="s">
        <v>44</v>
      </c>
    </row>
    <row r="27" spans="1:10" x14ac:dyDescent="0.25">
      <c r="A27" s="4"/>
      <c r="B27" s="4" t="s">
        <v>6</v>
      </c>
      <c r="C27" s="5">
        <v>41686</v>
      </c>
      <c r="D27" s="4">
        <v>6500</v>
      </c>
      <c r="E27" s="4" t="s">
        <v>24</v>
      </c>
      <c r="F27" s="4" t="s">
        <v>20</v>
      </c>
      <c r="G27" s="4">
        <v>24000</v>
      </c>
      <c r="H27" s="6">
        <v>0.03</v>
      </c>
      <c r="I27" s="9">
        <v>156000000.03</v>
      </c>
      <c r="J27" s="4" t="s">
        <v>45</v>
      </c>
    </row>
    <row r="28" spans="1:10" x14ac:dyDescent="0.25">
      <c r="A28" s="4"/>
      <c r="B28" s="4" t="s">
        <v>40</v>
      </c>
      <c r="C28" s="5">
        <v>41719</v>
      </c>
      <c r="D28" s="4">
        <v>2600</v>
      </c>
      <c r="E28" s="4" t="s">
        <v>24</v>
      </c>
      <c r="F28" s="4" t="s">
        <v>18</v>
      </c>
      <c r="G28" s="4">
        <v>24000</v>
      </c>
      <c r="H28" s="6">
        <v>0.03</v>
      </c>
      <c r="I28" s="9">
        <v>62400000.030000001</v>
      </c>
      <c r="J28" s="4" t="s">
        <v>46</v>
      </c>
    </row>
  </sheetData>
  <sortState ref="A3:J9">
    <sortCondition ref="B3:B9"/>
    <sortCondition descending="1" ref="D3:D9"/>
  </sortState>
  <mergeCells count="4">
    <mergeCell ref="A1:J1"/>
    <mergeCell ref="E11:F11"/>
    <mergeCell ref="A11:B11"/>
    <mergeCell ref="I11:J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PM13</dc:creator>
  <cp:lastModifiedBy>Server</cp:lastModifiedBy>
  <dcterms:created xsi:type="dcterms:W3CDTF">2016-03-21T12:31:15Z</dcterms:created>
  <dcterms:modified xsi:type="dcterms:W3CDTF">2017-10-31T11:59:47Z</dcterms:modified>
</cp:coreProperties>
</file>